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ubravka\Documents\ZAPISNICI SVI 2025\JAVNA NABAVA\SANACIJA LAZE\LAZE 2. dio\"/>
    </mc:Choice>
  </mc:AlternateContent>
  <xr:revisionPtr revIDLastSave="0" documentId="8_{3B4555F3-871C-4AF1-A2D3-635C98FB5724}" xr6:coauthVersionLast="47" xr6:coauthVersionMax="47" xr10:uidLastSave="{00000000-0000-0000-0000-000000000000}"/>
  <bookViews>
    <workbookView xWindow="345" yWindow="720" windowWidth="28455" windowHeight="15480" xr2:uid="{0B2E7F17-D26F-4F8F-B9F0-E1BD28F8330C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  <c r="F5" i="1"/>
  <c r="F6" i="1"/>
  <c r="F7" i="1"/>
  <c r="F3" i="1"/>
  <c r="F8" i="1" l="1"/>
  <c r="F10" i="1" s="1"/>
</calcChain>
</file>

<file path=xl/sharedStrings.xml><?xml version="1.0" encoding="utf-8"?>
<sst xmlns="http://schemas.openxmlformats.org/spreadsheetml/2006/main" count="23" uniqueCount="18">
  <si>
    <t>2.</t>
  </si>
  <si>
    <t>Ukupno (€)</t>
  </si>
  <si>
    <t>m2</t>
  </si>
  <si>
    <t>3.</t>
  </si>
  <si>
    <t>Jed.</t>
  </si>
  <si>
    <t>Kol.</t>
  </si>
  <si>
    <t>Cijena (€)</t>
  </si>
  <si>
    <t xml:space="preserve">1. </t>
  </si>
  <si>
    <t>4.</t>
  </si>
  <si>
    <t>UKUPNO:</t>
  </si>
  <si>
    <t>PDV:</t>
  </si>
  <si>
    <t>SVEUKUPNO</t>
  </si>
  <si>
    <r>
      <t>Dobava i postava toplinske izolacije od izolacijske ploče</t>
    </r>
    <r>
      <rPr>
        <sz val="12"/>
        <color indexed="10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 xml:space="preserve">d=2cm </t>
    </r>
    <r>
      <rPr>
        <b/>
        <sz val="12"/>
        <color indexed="8"/>
        <rFont val="Times New Roman"/>
        <family val="1"/>
        <charset val="238"/>
      </rPr>
      <t>min</t>
    </r>
    <r>
      <rPr>
        <sz val="12"/>
        <color indexed="8"/>
        <rFont val="Times New Roman"/>
        <family val="1"/>
        <charset val="238"/>
      </rPr>
      <t xml:space="preserve"> λ=0,39, uključeno ljepljenje i tiplanje, uključen sav materijal i rad kao i obavezna  zaštita  PVC stolarije, klupčica i okapa.  se lijepe nanošenjem sloja ljepila  po cijelom rubu ploče i na 3 kontaktne točke na površini ploče.Udio lijepljene površine (kontaktne površine) otprilike 40 %  i dodatno učvršćenje pričvrsnicama. U stavku predvidjeti dobava i postava  rubnog aluminijskog koritastog  profila (cokl – profil). Stavka uključuje i potrebne vijke s tiplima za pričvršćenje.</t>
    </r>
  </si>
  <si>
    <r>
      <t>Dobava i postava toplinske izolacije od izolacijske ploče</t>
    </r>
    <r>
      <rPr>
        <sz val="12"/>
        <color indexed="10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 xml:space="preserve">d=3cm </t>
    </r>
    <r>
      <rPr>
        <b/>
        <sz val="12"/>
        <color indexed="8"/>
        <rFont val="Times New Roman"/>
        <family val="1"/>
        <charset val="238"/>
      </rPr>
      <t>min</t>
    </r>
    <r>
      <rPr>
        <sz val="12"/>
        <color indexed="8"/>
        <rFont val="Times New Roman"/>
        <family val="1"/>
        <charset val="238"/>
      </rPr>
      <t xml:space="preserve"> λ=0,39, uključeno ljepljenje i tiplanje, uključen sav materijal i rad kao i obavezna  zaštita  PVC stolarije, klupčica i okapa.  se lijepe nanošenjem sloja ljepila  po cijelom rubu ploče i na 3 kontaktne točke na površini ploče.Udio lijepljene površine (kontaktne površine) otprilike 40 %  i dodatno učvršćenje pričvrsnicama. U stavku predvidjeti dobava i postava  rubnog aluminijskog koritastog  profila (cokl – profil). Stavka uključuje i potrebne vijke s tiplima za pričvršćenje.</t>
    </r>
  </si>
  <si>
    <t>Priprema zidova (struganje, izravnavanje, čišćenje), nanošenje impregnacijskih premaza na zidove. U stavku treba predvidjeti skelu i zaštitnu ogradu.</t>
  </si>
  <si>
    <r>
      <t xml:space="preserve">Gletanje fasade u dva sloja </t>
    </r>
    <r>
      <rPr>
        <sz val="12"/>
        <color indexed="8"/>
        <rFont val="Times New Roman"/>
        <family val="1"/>
        <charset val="238"/>
      </rPr>
      <t xml:space="preserve"> cement - polimernim mortom. Uključena je postava rubnih profila na svim vanjskim bridovima, te oko prozora i vrata (ukupno 120m), kao i postava dijagonalnih traka na kuteve oko otvora, te jednoslojna postava staklo-plastične alkalno otporne armirajuće mrežice površinske mase 140-160g/m2 i prekidne čvrstoće min 150 N/5 cm, postavlja se sa preklopom.  Mrežica se stavlja u prvi sloj ljepila, koji je adekvatno  nazubljen i poravnan, a drugi sloj treba prebrusiti prije nanošenja završne boje. U stavku treba predvidjeti skelu i zaštitnu ogradu.</t>
    </r>
  </si>
  <si>
    <t>Bojanje zidova gotovim bojama po izboru investitora (dvije vrste boje) s dva premaza. U stavku treba predvidjeti skelu i zaštitnu ogradu.</t>
  </si>
  <si>
    <t>Troškovnik radova na rekonstrukciji MO Srijemske Laze (k.č. 570, k.o. Srijemske Laze)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</si>
</sst>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kn&quot;_-;\-* #,##0.00\ &quot;kn&quot;_-;_-* &quot;-&quot;??\ &quot;kn&quot;_-;_-@_-"/>
    <numFmt numFmtId="43" formatCode="_-* #,##0.00_-;\-* #,##0.00_-;_-* &quot;-&quot;??_-;_-@_-"/>
    <numFmt numFmtId="164" formatCode="#,##0.00\ &quot;€&quot;"/>
  </numFmts>
  <fonts count="15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"/>
      <family val="1"/>
      <charset val="238"/>
    </font>
    <font>
      <sz val="10"/>
      <name val="Arial CE"/>
    </font>
    <font>
      <sz val="10"/>
      <name val="MS Sans Serif"/>
      <family val="2"/>
      <charset val="238"/>
    </font>
    <font>
      <sz val="11"/>
      <name val="Times New Roman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0" fontId="1" fillId="0" borderId="0"/>
    <xf numFmtId="0" fontId="1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2" fillId="0" borderId="0"/>
    <xf numFmtId="44" fontId="1" fillId="0" borderId="0" applyFill="0" applyBorder="0" applyAlignment="0" applyProtection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"/>
    </xf>
    <xf numFmtId="10" fontId="4" fillId="0" borderId="0" xfId="1" applyNumberFormat="1" applyFont="1" applyAlignment="1">
      <alignment horizontal="justify" vertical="top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right"/>
    </xf>
    <xf numFmtId="0" fontId="3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0" fontId="7" fillId="0" borderId="2" xfId="1" applyNumberFormat="1" applyFont="1" applyBorder="1" applyAlignment="1">
      <alignment horizontal="justify" vertical="top"/>
    </xf>
    <xf numFmtId="0" fontId="6" fillId="0" borderId="2" xfId="0" applyFont="1" applyBorder="1" applyAlignment="1">
      <alignment horizontal="center"/>
    </xf>
    <xf numFmtId="164" fontId="6" fillId="0" borderId="2" xfId="0" applyNumberFormat="1" applyFont="1" applyBorder="1" applyAlignment="1">
      <alignment horizontal="center"/>
    </xf>
    <xf numFmtId="164" fontId="6" fillId="2" borderId="2" xfId="0" applyNumberFormat="1" applyFont="1" applyFill="1" applyBorder="1" applyAlignment="1">
      <alignment horizontal="center"/>
    </xf>
    <xf numFmtId="0" fontId="1" fillId="0" borderId="0" xfId="2" applyAlignment="1">
      <alignment vertical="top" wrapText="1"/>
    </xf>
    <xf numFmtId="0" fontId="5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</cellXfs>
  <cellStyles count="10">
    <cellStyle name="Normal 2" xfId="1" xr:uid="{2D391DD3-FDC8-4F75-A867-39A29FDA5D08}"/>
    <cellStyle name="Normal 2 2" xfId="3" xr:uid="{86A9BA51-5A17-444B-9D0F-B0023D5D6B84}"/>
    <cellStyle name="Normal 4" xfId="4" xr:uid="{E9EFB722-5A03-4E13-B1A3-154173050287}"/>
    <cellStyle name="Normalno" xfId="0" builtinId="0"/>
    <cellStyle name="Normalno 2" xfId="5" xr:uid="{EE181256-C1BA-4804-A2C2-365EF64BF81D}"/>
    <cellStyle name="Normalno 3" xfId="6" xr:uid="{43A2EF4F-A4B0-4D25-B876-5C95BC4EAD43}"/>
    <cellStyle name="Normalno 4" xfId="7" xr:uid="{373D3F51-1E62-4DCE-B629-C3AA0B15A194}"/>
    <cellStyle name="Normalno 5" xfId="2" xr:uid="{B9DCB6DD-FBC6-4781-94B7-D4EA1AD5CF4B}"/>
    <cellStyle name="Valuta 2" xfId="8" xr:uid="{F0556264-E04C-4D2A-95BD-1EEBE52316FD}"/>
    <cellStyle name="Zarez 2" xfId="9" xr:uid="{A1E1C312-EBDE-4C2A-BD54-CC0BA0D06C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B6ED1E-6D79-4825-9B61-89394994DFBC}">
  <dimension ref="A1:F12"/>
  <sheetViews>
    <sheetView tabSelected="1" zoomScale="70" zoomScaleNormal="70" workbookViewId="0">
      <selection activeCell="F25" sqref="F25"/>
    </sheetView>
  </sheetViews>
  <sheetFormatPr defaultRowHeight="15.75"/>
  <cols>
    <col min="1" max="1" width="9.140625" style="8"/>
    <col min="2" max="2" width="113.28515625" style="1" customWidth="1"/>
    <col min="3" max="6" width="15.7109375" style="2" customWidth="1"/>
    <col min="7" max="16384" width="9.140625" style="1"/>
  </cols>
  <sheetData>
    <row r="1" spans="1:6" ht="23.25">
      <c r="A1" s="15" t="s">
        <v>17</v>
      </c>
      <c r="B1" s="15"/>
      <c r="C1" s="15"/>
      <c r="D1" s="15"/>
      <c r="E1" s="15"/>
      <c r="F1" s="15"/>
    </row>
    <row r="2" spans="1:6">
      <c r="A2" s="7"/>
      <c r="B2" s="4"/>
      <c r="C2" s="5" t="s">
        <v>4</v>
      </c>
      <c r="D2" s="5" t="s">
        <v>5</v>
      </c>
      <c r="E2" s="6" t="s">
        <v>6</v>
      </c>
      <c r="F2" s="6" t="s">
        <v>1</v>
      </c>
    </row>
    <row r="3" spans="1:6" ht="82.5" customHeight="1">
      <c r="A3" s="9" t="s">
        <v>7</v>
      </c>
      <c r="B3" s="10" t="s">
        <v>12</v>
      </c>
      <c r="C3" s="11" t="s">
        <v>2</v>
      </c>
      <c r="D3" s="11">
        <v>10</v>
      </c>
      <c r="E3" s="12"/>
      <c r="F3" s="12">
        <f>E3*D3</f>
        <v>0</v>
      </c>
    </row>
    <row r="4" spans="1:6" ht="84" customHeight="1">
      <c r="A4" s="9" t="s">
        <v>0</v>
      </c>
      <c r="B4" s="10" t="s">
        <v>13</v>
      </c>
      <c r="C4" s="11" t="s">
        <v>2</v>
      </c>
      <c r="D4" s="11">
        <v>12</v>
      </c>
      <c r="E4" s="12"/>
      <c r="F4" s="12">
        <f t="shared" ref="F4:F7" si="0">E4*D4</f>
        <v>0</v>
      </c>
    </row>
    <row r="5" spans="1:6" ht="35.25" customHeight="1">
      <c r="A5" s="9" t="s">
        <v>3</v>
      </c>
      <c r="B5" s="10" t="s">
        <v>14</v>
      </c>
      <c r="C5" s="11" t="s">
        <v>2</v>
      </c>
      <c r="D5" s="11">
        <v>475</v>
      </c>
      <c r="E5" s="12"/>
      <c r="F5" s="12">
        <f t="shared" si="0"/>
        <v>0</v>
      </c>
    </row>
    <row r="6" spans="1:6" ht="84.75" customHeight="1">
      <c r="A6" s="9" t="s">
        <v>8</v>
      </c>
      <c r="B6" s="10" t="s">
        <v>15</v>
      </c>
      <c r="C6" s="11" t="s">
        <v>2</v>
      </c>
      <c r="D6" s="11">
        <v>475</v>
      </c>
      <c r="E6" s="12"/>
      <c r="F6" s="12">
        <f t="shared" si="0"/>
        <v>0</v>
      </c>
    </row>
    <row r="7" spans="1:6" ht="39.75" customHeight="1">
      <c r="A7" s="9" t="s">
        <v>3</v>
      </c>
      <c r="B7" s="10" t="s">
        <v>16</v>
      </c>
      <c r="C7" s="11" t="s">
        <v>2</v>
      </c>
      <c r="D7" s="11">
        <v>475</v>
      </c>
      <c r="E7" s="12"/>
      <c r="F7" s="12">
        <f t="shared" si="0"/>
        <v>0</v>
      </c>
    </row>
    <row r="8" spans="1:6" ht="24.95" customHeight="1">
      <c r="A8" s="16" t="s">
        <v>9</v>
      </c>
      <c r="B8" s="17"/>
      <c r="C8" s="17"/>
      <c r="D8" s="17"/>
      <c r="E8" s="18"/>
      <c r="F8" s="13">
        <f>SUM(F3:F7)</f>
        <v>0</v>
      </c>
    </row>
    <row r="9" spans="1:6" ht="24.95" customHeight="1">
      <c r="A9" s="16" t="s">
        <v>10</v>
      </c>
      <c r="B9" s="17"/>
      <c r="C9" s="17"/>
      <c r="D9" s="17"/>
      <c r="E9" s="18"/>
      <c r="F9" s="13"/>
    </row>
    <row r="10" spans="1:6" ht="24.95" customHeight="1">
      <c r="A10" s="16" t="s">
        <v>11</v>
      </c>
      <c r="B10" s="17"/>
      <c r="C10" s="17"/>
      <c r="D10" s="17"/>
      <c r="E10" s="18"/>
      <c r="F10" s="13">
        <f>F8+F9</f>
        <v>0</v>
      </c>
    </row>
    <row r="11" spans="1:6" ht="117" customHeight="1">
      <c r="B11" s="14"/>
    </row>
    <row r="12" spans="1:6">
      <c r="B12" s="3"/>
    </row>
  </sheetData>
  <mergeCells count="4">
    <mergeCell ref="A1:F1"/>
    <mergeCell ref="A8:E8"/>
    <mergeCell ref="A9:E9"/>
    <mergeCell ref="A10:E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Dragan Sudarevic</dc:creator>
  <cp:lastModifiedBy>Općina Jankovci</cp:lastModifiedBy>
  <dcterms:created xsi:type="dcterms:W3CDTF">2025-03-25T12:29:43Z</dcterms:created>
  <dcterms:modified xsi:type="dcterms:W3CDTF">2025-03-27T13:28:51Z</dcterms:modified>
</cp:coreProperties>
</file>